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cloudncianatoint.sharepoint.com/sites/JWC-PLNTeam-ContractingApproach/Shared Documents/Contracting Approach/PUBLISHED IFIB/"/>
    </mc:Choice>
  </mc:AlternateContent>
  <xr:revisionPtr revIDLastSave="800" documentId="8_{59961642-4681-44E0-B51F-E4E333526560}" xr6:coauthVersionLast="47" xr6:coauthVersionMax="47" xr10:uidLastSave="{94881D67-136F-42D7-B564-FDB137E86ABC}"/>
  <bookViews>
    <workbookView xWindow="1515" yWindow="1515" windowWidth="27630" windowHeight="15285" activeTab="2" xr2:uid="{09D25338-3A2A-4E69-8535-ED298D3E7359}"/>
  </bookViews>
  <sheets>
    <sheet name="Annex C-1- Pricing Schedule" sheetId="1" r:id="rId1"/>
    <sheet name="Senior - Junior Description" sheetId="2" r:id="rId2"/>
    <sheet name="Operational Advisor - Max Pric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1" l="1"/>
  <c r="K8" i="1" l="1"/>
  <c r="K7" i="1"/>
  <c r="K5" i="1" l="1"/>
  <c r="K6" i="1"/>
  <c r="K10" i="1" l="1"/>
</calcChain>
</file>

<file path=xl/sharedStrings.xml><?xml version="1.0" encoding="utf-8"?>
<sst xmlns="http://schemas.openxmlformats.org/spreadsheetml/2006/main" count="83" uniqueCount="49">
  <si>
    <t>Line-Item Number</t>
  </si>
  <si>
    <t>Labour Category</t>
  </si>
  <si>
    <t>UoM</t>
  </si>
  <si>
    <t>Currency</t>
  </si>
  <si>
    <t xml:space="preserve">Total </t>
  </si>
  <si>
    <t>Day</t>
  </si>
  <si>
    <t>NOK</t>
  </si>
  <si>
    <t>WU Rate Year 1 (Base Year)</t>
  </si>
  <si>
    <t>WU Rate Year 2 (Option Year 1)</t>
  </si>
  <si>
    <t>WU Rate Year 3 (Option Year 2)</t>
  </si>
  <si>
    <t>Rate Year 4 (Option Year 3)</t>
  </si>
  <si>
    <t>Rate Year 5 (Option Year 4)</t>
  </si>
  <si>
    <t xml:space="preserve">Note: Standard work day is normally 8 hour period. </t>
  </si>
  <si>
    <t>Location</t>
  </si>
  <si>
    <t>JWC</t>
  </si>
  <si>
    <t>Remote</t>
  </si>
  <si>
    <t>Reachback Support (Junior)</t>
  </si>
  <si>
    <t>Junior</t>
  </si>
  <si>
    <t xml:space="preserve"> Labour Category </t>
  </si>
  <si>
    <t xml:space="preserve">Note: Supplier should note that Tasking Orders related to JWC IPT support are not guaranteed under this Contract and no funding approval has been given. </t>
  </si>
  <si>
    <t>Reachback Support (Senior)</t>
  </si>
  <si>
    <t>Senior</t>
  </si>
  <si>
    <t>Reachback Labour Category</t>
  </si>
  <si>
    <t>Note: Work Unit (WU) Rate must be fully loaded and include all associated costs such as overheads, profit, subsistence, transport etc.</t>
  </si>
  <si>
    <t xml:space="preserve">Note: Work Unit (WU) Rate is firm fixed price. </t>
  </si>
  <si>
    <t>Senior and Junior level description apply to the roles above. (See tab - Senior - Junior Description)</t>
  </si>
  <si>
    <r>
      <t xml:space="preserve">Note: In line with evaluation criteria specified in the instruction for Bidding for affordability purposes any Work Unit Rate </t>
    </r>
    <r>
      <rPr>
        <b/>
        <sz val="12"/>
        <color theme="1"/>
        <rFont val="Arial"/>
        <family val="2"/>
      </rPr>
      <t xml:space="preserve">in excess of 13,000 NOK will be considered non-compliant and result in bid disqualification.  </t>
    </r>
  </si>
  <si>
    <t>Total for bid Evaluation Purposes:</t>
  </si>
  <si>
    <t xml:space="preserve">JWC On-Site P3M Advisor (Junior) </t>
  </si>
  <si>
    <r>
      <t xml:space="preserve">Expected to have knowledge of  function, capability and/or industry and typically gained over a period of 3 - 5 year in relevant roles. They would have strong analytical skills, along with excellent communication (verbal, written and presentational) skills.
Activities are likely to include but are not limited to:
- analysing and modelling data
-executing qualitative and quantitative analysis 
- gathering and interpreting data
- drawing out high quality insights 
- creating slides to present recommendations
- meeting with customer stakeholders to understand their issues
- Support or lead delivery of training session  
Someone working at this grade would typically have as a minimum </t>
    </r>
    <r>
      <rPr>
        <b/>
        <sz val="12"/>
        <color rgb="FF000000"/>
        <rFont val="Arial"/>
        <family val="2"/>
      </rPr>
      <t>three years</t>
    </r>
    <r>
      <rPr>
        <sz val="12"/>
        <color rgb="FF000000"/>
        <rFont val="Arial"/>
        <family val="2"/>
      </rPr>
      <t xml:space="preserve"> relevant experience.
Further tasks and deliverables details are contained in the SOW.</t>
    </r>
  </si>
  <si>
    <r>
      <t xml:space="preserve">Seniors are expected to be able to carry out all work listed under "Junior" level in addition they are expected to have specialised knowledge of  function, capability and/or industry typically gained over a period of in excess of 5 years in relevant roles. They would have excellent analytical skills, along with excellent communication (verbal, written and presentational) skills.
Activities are likely to include but are not limited to:
- managing the programme across multiple work streams 
- prioritising the team's workload to remain on schedule
- bringing together the team's inputs into coherent recommendations
- engaging customer stakeholders including presenting recommendations up to senior leadership, if required. 
- Lead training session to upskill JWC existing workforce
Someone working at this grade would typically have </t>
    </r>
    <r>
      <rPr>
        <b/>
        <sz val="12"/>
        <color rgb="FF000000"/>
        <rFont val="Arial"/>
        <family val="2"/>
      </rPr>
      <t>in excess of five years</t>
    </r>
    <r>
      <rPr>
        <sz val="12"/>
        <color rgb="FF000000"/>
        <rFont val="Arial"/>
        <family val="2"/>
      </rPr>
      <t xml:space="preserve"> relevant experience.
Further tasks and deliverbales details are contained in the SOW.</t>
    </r>
  </si>
  <si>
    <t>Operational Advisor- Senior Level 
Support may include business case development, business processes review, change management, operational planning and/or improvement, including Target Operating Models (TOM), Organisational design and review, enterprise resource planning (ERP), value for money reviews, risk opportunity and compliance reviews.</t>
  </si>
  <si>
    <t>Operational Advisor- Junior Level 
Support may include business case development, business processes review, change management, operational planning and/or improvement, including Target Operating Models (TOM), Organisational design and review, enterprise resource planning (ERP), value for money reviews, risk opportunity and compliance reviews.</t>
  </si>
  <si>
    <t>JWC On-Site P3M Advisor (Senior)</t>
  </si>
  <si>
    <t>JWC On-Site Digital PM</t>
  </si>
  <si>
    <t>Note: Line item 1-3 expectation is for on-site work but JWC retains the right to allow remote working which shall be billed at the same WU rate as on-site work</t>
  </si>
  <si>
    <t>Should a requirement arise for IPT support JWC will conduct a proper analysis of procurement options in line with relevant NATO procurement policy.</t>
  </si>
  <si>
    <t xml:space="preserve">Pricing submitted here should represent the maximum Work Unit Rate. In response to a tasking order JWC P&amp;C will request a price proposal (quote) based on the specific deliverable support required by operational advisor for the IPT tasking. Suppliers will be required to provide a price proposal  (quote) based on the exact requirement/timelines specified. </t>
  </si>
  <si>
    <t>As exact quantity of support is unknown and funding for support to IPT is unknown at this stage, this pricing does not form part of the formal evaluation criteria for the award of the  Transformation Delivery Support Contract.</t>
  </si>
  <si>
    <r>
      <t>Note: There are up to 220 work days in a calendar year,  exact work days, number of  advisors and type of advisor (junior/senior)  will be in line with</t>
    </r>
    <r>
      <rPr>
        <sz val="12"/>
        <rFont val="Arial"/>
        <family val="2"/>
      </rPr>
      <t xml:space="preserve"> projected workplan and detailed in Purchase Order. For planning purposes JWC expects up to 4 Personnel (minimum 1 Digital PM and 1 Junior or Senior P3M) to be deployed from the 01/09/2025. Between 01/09/2025 and 31/12/2025</t>
    </r>
    <r>
      <rPr>
        <sz val="12"/>
        <color theme="1"/>
        <rFont val="Arial"/>
        <family val="2"/>
      </rPr>
      <t xml:space="preserve"> JWC foresee up to 80 Workdays.
2026: Forecast up to 220 Work Days
2027: Forecast up to 220 work days
2028: Forecast up to 220 work days
2029: Forecast up to  220 work days
2030: Forecast up to 140 Work days</t>
    </r>
  </si>
  <si>
    <t>Note: For Bid Evaluation Purposes -The cost used for evaluation purposes will be as follows - Average total cost of P3M support for junior and senior advisor and digital project manager over all Contract Years (based on forecasted WU) + the total of  Reachback support across all Contract years. (30 Workday at Expert Rate each Contract Year + 30 Junior Workdays at Junior Rate each Contract Year). For the avoidance of doubt,  the total for bid evaluation will automatically populate in cell K10.
Note: JWC is under no obligation to order any specific quantity of WU and it is envisaged that the make up of the team (number of junior, senior and digital project managers) will fluctuate through the life of the Contract as JWC transformation gets underway. JWC is under obligation to order any specific quantity of reachback support during the life of the Contract.</t>
  </si>
  <si>
    <t>IFIB-ACT-JWC-24-116 - Transformation Delivery Support</t>
  </si>
  <si>
    <t>Name</t>
  </si>
  <si>
    <t>Job Title</t>
  </si>
  <si>
    <t>Date</t>
  </si>
  <si>
    <t>Signature</t>
  </si>
  <si>
    <t>Authorised Company Signature</t>
  </si>
  <si>
    <t xml:space="preserve">The Supplier is permitted to submit a price proposal (quote) utilising a lower day rate than is quoted in the table above to reflect the known requirement/deliverable and schedule. Supplier is however unable to submit a price proposal (quote) specifying a higher day rate than listed in the table above. </t>
  </si>
  <si>
    <t>IFIB-ACT-JWC-24-116- Transformation Support - IPT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</si>
</sst>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8"/>
      <name val="Aptos Narrow"/>
      <family val="2"/>
      <scheme val="minor"/>
    </font>
    <font>
      <b/>
      <sz val="12"/>
      <color theme="1"/>
      <name val="Arial"/>
      <family val="2"/>
    </font>
    <font>
      <sz val="12"/>
      <color theme="1"/>
      <name val="Arial"/>
      <family val="2"/>
    </font>
    <font>
      <sz val="12"/>
      <color rgb="FF000000"/>
      <name val="Arial"/>
      <family val="2"/>
    </font>
    <font>
      <b/>
      <sz val="12"/>
      <color rgb="FF000000"/>
      <name val="Arial"/>
      <family val="2"/>
    </font>
    <font>
      <sz val="12"/>
      <name val="Arial"/>
      <family val="2"/>
    </font>
    <font>
      <b/>
      <u/>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EFE"/>
        <bgColor rgb="FFFEFEFE"/>
      </patternFill>
    </fill>
  </fills>
  <borders count="1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s>
  <cellStyleXfs count="1">
    <xf numFmtId="0" fontId="0" fillId="0" borderId="0"/>
  </cellStyleXfs>
  <cellXfs count="51">
    <xf numFmtId="0" fontId="0" fillId="0" borderId="0" xfId="0"/>
    <xf numFmtId="0" fontId="3" fillId="3" borderId="2" xfId="0" applyFont="1" applyFill="1" applyBorder="1" applyAlignment="1">
      <alignment horizontal="left" vertical="center" wrapText="1"/>
    </xf>
    <xf numFmtId="4" fontId="3" fillId="0" borderId="2" xfId="0" applyNumberFormat="1" applyFont="1" applyBorder="1" applyAlignment="1">
      <alignment horizontal="left" vertical="center" wrapText="1"/>
    </xf>
    <xf numFmtId="0" fontId="3" fillId="0" borderId="9" xfId="0" applyFont="1" applyBorder="1" applyAlignment="1">
      <alignment horizontal="center" vertical="center" wrapText="1"/>
    </xf>
    <xf numFmtId="0" fontId="3" fillId="3" borderId="9" xfId="0" applyFont="1" applyFill="1" applyBorder="1" applyAlignment="1">
      <alignment horizontal="left" vertical="center" wrapText="1"/>
    </xf>
    <xf numFmtId="0" fontId="3" fillId="0" borderId="0" xfId="0" applyFont="1"/>
    <xf numFmtId="0" fontId="3" fillId="0" borderId="0" xfId="0" applyFont="1" applyAlignment="1">
      <alignment wrapText="1"/>
    </xf>
    <xf numFmtId="0" fontId="3" fillId="0" borderId="7" xfId="0" applyFont="1" applyBorder="1" applyAlignment="1">
      <alignment horizontal="center" vertical="center" wrapText="1"/>
    </xf>
    <xf numFmtId="0" fontId="3" fillId="0" borderId="0" xfId="0" applyFont="1" applyAlignment="1">
      <alignment horizontal="center" vertical="center"/>
    </xf>
    <xf numFmtId="0" fontId="3" fillId="3" borderId="4" xfId="0" applyFont="1" applyFill="1" applyBorder="1" applyAlignment="1">
      <alignment horizontal="left" vertical="center" wrapText="1"/>
    </xf>
    <xf numFmtId="0" fontId="3" fillId="0" borderId="5"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0" borderId="7" xfId="0" applyFont="1" applyBorder="1" applyAlignment="1">
      <alignment horizontal="center"/>
    </xf>
    <xf numFmtId="0" fontId="3" fillId="0" borderId="7" xfId="0"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left"/>
    </xf>
    <xf numFmtId="0" fontId="3" fillId="0" borderId="13" xfId="0" applyFont="1" applyBorder="1" applyAlignment="1">
      <alignment horizontal="left"/>
    </xf>
    <xf numFmtId="0" fontId="3" fillId="0" borderId="11" xfId="0" applyFont="1" applyBorder="1" applyAlignment="1">
      <alignment horizontal="left"/>
    </xf>
    <xf numFmtId="0" fontId="2" fillId="0" borderId="9" xfId="0" applyFont="1" applyBorder="1" applyAlignment="1">
      <alignment horizontal="center"/>
    </xf>
    <xf numFmtId="0" fontId="3" fillId="0" borderId="0" xfId="0" applyFont="1" applyAlignment="1">
      <alignment horizontal="center" vertical="center" wrapText="1"/>
    </xf>
    <xf numFmtId="0" fontId="2" fillId="4" borderId="14"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4" fillId="5" borderId="15" xfId="0" applyFont="1" applyFill="1" applyBorder="1" applyAlignment="1">
      <alignment vertical="center" wrapText="1"/>
    </xf>
    <xf numFmtId="0" fontId="4" fillId="5" borderId="4" xfId="0" applyFont="1" applyFill="1" applyBorder="1" applyAlignment="1">
      <alignment vertical="center" wrapText="1"/>
    </xf>
    <xf numFmtId="0" fontId="2" fillId="0" borderId="9" xfId="0" applyFont="1" applyBorder="1"/>
    <xf numFmtId="4" fontId="3" fillId="0" borderId="0" xfId="0" applyNumberFormat="1" applyFont="1"/>
    <xf numFmtId="0" fontId="3" fillId="0" borderId="4" xfId="0" applyFont="1" applyBorder="1"/>
    <xf numFmtId="0" fontId="3" fillId="0" borderId="4" xfId="0" applyFont="1" applyBorder="1" applyAlignment="1">
      <alignment wrapText="1"/>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4" xfId="0" applyFont="1" applyBorder="1" applyAlignment="1">
      <alignment horizont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0" borderId="5" xfId="0" applyFont="1" applyBorder="1" applyAlignment="1">
      <alignment horizontal="center" wrapText="1"/>
    </xf>
    <xf numFmtId="0" fontId="7" fillId="0" borderId="4" xfId="0" applyFont="1" applyBorder="1" applyAlignment="1">
      <alignment horizont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wrapText="1"/>
    </xf>
    <xf numFmtId="0" fontId="3" fillId="0" borderId="6"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2"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4831-A505-41F7-A9DD-C73F24E569A6}">
  <dimension ref="A1:K22"/>
  <sheetViews>
    <sheetView zoomScale="80" zoomScaleNormal="80" workbookViewId="0">
      <selection activeCell="A16" sqref="A16:K16"/>
    </sheetView>
  </sheetViews>
  <sheetFormatPr defaultColWidth="9.140625" defaultRowHeight="15" x14ac:dyDescent="0.2"/>
  <cols>
    <col min="1" max="1" width="71.7109375" style="5" customWidth="1"/>
    <col min="2" max="2" width="71.5703125" style="5" customWidth="1"/>
    <col min="3" max="3" width="23.85546875" style="5" customWidth="1"/>
    <col min="4" max="4" width="9.85546875" style="5" customWidth="1"/>
    <col min="5" max="5" width="14.140625" style="5" customWidth="1"/>
    <col min="6" max="6" width="22.28515625" style="5" customWidth="1"/>
    <col min="7" max="7" width="22.85546875" style="5" customWidth="1"/>
    <col min="8" max="8" width="25.140625" style="5" customWidth="1"/>
    <col min="9" max="9" width="20.85546875" style="5" customWidth="1"/>
    <col min="10" max="10" width="40.5703125" style="5" bestFit="1" customWidth="1"/>
    <col min="11" max="11" width="33.140625" style="5" customWidth="1"/>
    <col min="12" max="16384" width="9.140625" style="5"/>
  </cols>
  <sheetData>
    <row r="1" spans="1:11" ht="16.5" thickBot="1" x14ac:dyDescent="0.3">
      <c r="A1" s="33" t="s">
        <v>41</v>
      </c>
      <c r="B1" s="34"/>
      <c r="C1" s="34"/>
      <c r="D1" s="34"/>
      <c r="E1" s="34"/>
      <c r="F1" s="34"/>
      <c r="G1" s="34"/>
      <c r="H1" s="34"/>
      <c r="I1" s="34"/>
      <c r="J1" s="34"/>
      <c r="K1" s="35"/>
    </row>
    <row r="2" spans="1:11" ht="15.75" customHeight="1" x14ac:dyDescent="0.2">
      <c r="A2" s="36" t="s">
        <v>0</v>
      </c>
      <c r="B2" s="36" t="s">
        <v>1</v>
      </c>
      <c r="C2" s="36" t="s">
        <v>13</v>
      </c>
      <c r="D2" s="36" t="s">
        <v>2</v>
      </c>
      <c r="E2" s="36" t="s">
        <v>3</v>
      </c>
      <c r="F2" s="38" t="s">
        <v>7</v>
      </c>
      <c r="G2" s="36" t="s">
        <v>8</v>
      </c>
      <c r="H2" s="36" t="s">
        <v>9</v>
      </c>
      <c r="I2" s="36" t="s">
        <v>10</v>
      </c>
      <c r="J2" s="36" t="s">
        <v>11</v>
      </c>
      <c r="K2" s="36" t="s">
        <v>4</v>
      </c>
    </row>
    <row r="3" spans="1:11" ht="16.5" customHeight="1" thickBot="1" x14ac:dyDescent="0.25">
      <c r="A3" s="37"/>
      <c r="B3" s="40"/>
      <c r="C3" s="37"/>
      <c r="D3" s="37"/>
      <c r="E3" s="37"/>
      <c r="F3" s="39"/>
      <c r="G3" s="37"/>
      <c r="H3" s="37"/>
      <c r="I3" s="37"/>
      <c r="J3" s="37"/>
      <c r="K3" s="37"/>
    </row>
    <row r="4" spans="1:11" ht="15.75" thickBot="1" x14ac:dyDescent="0.25">
      <c r="A4" s="7">
        <v>1</v>
      </c>
      <c r="B4" s="10" t="s">
        <v>33</v>
      </c>
      <c r="C4" s="10" t="s">
        <v>14</v>
      </c>
      <c r="D4" s="3" t="s">
        <v>5</v>
      </c>
      <c r="E4" s="11" t="s">
        <v>6</v>
      </c>
      <c r="F4" s="4"/>
      <c r="G4" s="1"/>
      <c r="H4" s="1"/>
      <c r="I4" s="1"/>
      <c r="J4" s="1"/>
      <c r="K4" s="2">
        <f>SUM(F4*80+G4*220+H4*220+I4*220+J4*220)</f>
        <v>0</v>
      </c>
    </row>
    <row r="5" spans="1:11" ht="15.75" thickBot="1" x14ac:dyDescent="0.25">
      <c r="A5" s="7">
        <v>2</v>
      </c>
      <c r="B5" s="10" t="s">
        <v>28</v>
      </c>
      <c r="C5" s="10" t="s">
        <v>14</v>
      </c>
      <c r="D5" s="3" t="s">
        <v>5</v>
      </c>
      <c r="E5" s="12" t="s">
        <v>6</v>
      </c>
      <c r="F5" s="4"/>
      <c r="G5" s="1"/>
      <c r="H5" s="1"/>
      <c r="I5" s="1"/>
      <c r="J5" s="1"/>
      <c r="K5" s="2">
        <f t="shared" ref="K5:K6" si="0">SUM(F5*80+G5*220+H5*220+I5*220+J5*220)</f>
        <v>0</v>
      </c>
    </row>
    <row r="6" spans="1:11" ht="15.75" thickBot="1" x14ac:dyDescent="0.25">
      <c r="A6" s="8">
        <v>3</v>
      </c>
      <c r="B6" s="14" t="s">
        <v>34</v>
      </c>
      <c r="C6" s="14" t="s">
        <v>14</v>
      </c>
      <c r="D6" s="15" t="s">
        <v>5</v>
      </c>
      <c r="E6" s="12" t="s">
        <v>6</v>
      </c>
      <c r="F6" s="4"/>
      <c r="G6" s="1"/>
      <c r="H6" s="1"/>
      <c r="I6" s="1"/>
      <c r="J6" s="1"/>
      <c r="K6" s="2">
        <f t="shared" si="0"/>
        <v>0</v>
      </c>
    </row>
    <row r="7" spans="1:11" ht="15.75" thickBot="1" x14ac:dyDescent="0.25">
      <c r="A7" s="10">
        <v>4</v>
      </c>
      <c r="B7" s="3" t="s">
        <v>20</v>
      </c>
      <c r="C7" s="3" t="s">
        <v>15</v>
      </c>
      <c r="D7" s="3" t="s">
        <v>5</v>
      </c>
      <c r="E7" s="12" t="s">
        <v>6</v>
      </c>
      <c r="F7" s="4"/>
      <c r="G7" s="1"/>
      <c r="H7" s="1"/>
      <c r="I7" s="1"/>
      <c r="J7" s="1"/>
      <c r="K7" s="2">
        <f>SUM(F7*30+G7*30+H7*30+I7*30+J7*30)</f>
        <v>0</v>
      </c>
    </row>
    <row r="8" spans="1:11" ht="15.75" thickBot="1" x14ac:dyDescent="0.25">
      <c r="A8" s="13">
        <v>5</v>
      </c>
      <c r="B8" s="16" t="s">
        <v>16</v>
      </c>
      <c r="C8" s="17" t="s">
        <v>15</v>
      </c>
      <c r="D8" s="3" t="s">
        <v>5</v>
      </c>
      <c r="E8" s="12" t="s">
        <v>6</v>
      </c>
      <c r="F8" s="4"/>
      <c r="G8" s="1"/>
      <c r="H8" s="1"/>
      <c r="I8" s="1"/>
      <c r="J8" s="1"/>
      <c r="K8" s="2">
        <f>SUM(F8*30+G8*30+H8*30+I8*30+J8*30)</f>
        <v>0</v>
      </c>
    </row>
    <row r="9" spans="1:11" ht="15.75" thickBot="1" x14ac:dyDescent="0.25"/>
    <row r="10" spans="1:11" ht="17.25" customHeight="1" thickBot="1" x14ac:dyDescent="0.3">
      <c r="A10" s="5" t="s">
        <v>35</v>
      </c>
      <c r="J10" s="27" t="s">
        <v>27</v>
      </c>
      <c r="K10" s="28">
        <f>AVERAGE(K4:K6)+K7+K8</f>
        <v>0</v>
      </c>
    </row>
    <row r="11" spans="1:11" ht="15.75" thickBot="1" x14ac:dyDescent="0.25">
      <c r="A11" s="18" t="s">
        <v>12</v>
      </c>
      <c r="B11" s="19"/>
      <c r="C11" s="19"/>
      <c r="D11" s="19"/>
      <c r="E11" s="19"/>
      <c r="F11" s="19"/>
      <c r="G11" s="19"/>
      <c r="H11" s="19"/>
      <c r="I11" s="19"/>
      <c r="J11" s="19"/>
      <c r="K11" s="20"/>
    </row>
    <row r="12" spans="1:11" ht="125.25" customHeight="1" thickBot="1" x14ac:dyDescent="0.25">
      <c r="A12" s="43" t="s">
        <v>39</v>
      </c>
      <c r="B12" s="44"/>
      <c r="C12" s="44"/>
      <c r="D12" s="44"/>
      <c r="E12" s="44"/>
      <c r="F12" s="44"/>
      <c r="G12" s="44"/>
      <c r="H12" s="44"/>
      <c r="I12" s="44"/>
      <c r="J12" s="44"/>
      <c r="K12" s="45"/>
    </row>
    <row r="13" spans="1:11" ht="15.75" thickBot="1" x14ac:dyDescent="0.25">
      <c r="A13" s="49" t="s">
        <v>23</v>
      </c>
      <c r="B13" s="47"/>
      <c r="C13" s="47"/>
      <c r="D13" s="47"/>
      <c r="E13" s="47"/>
      <c r="F13" s="47"/>
      <c r="G13" s="47"/>
      <c r="H13" s="47"/>
      <c r="I13" s="47"/>
      <c r="J13" s="47"/>
      <c r="K13" s="48"/>
    </row>
    <row r="14" spans="1:11" ht="15.75" thickBot="1" x14ac:dyDescent="0.25">
      <c r="A14" s="49" t="s">
        <v>24</v>
      </c>
      <c r="B14" s="47"/>
      <c r="C14" s="47"/>
      <c r="D14" s="47"/>
      <c r="E14" s="47"/>
      <c r="F14" s="47"/>
      <c r="G14" s="47"/>
      <c r="H14" s="47"/>
      <c r="I14" s="47"/>
      <c r="J14" s="47"/>
      <c r="K14" s="48"/>
    </row>
    <row r="15" spans="1:11" ht="15.75" thickBot="1" x14ac:dyDescent="0.25">
      <c r="A15" s="43" t="s">
        <v>26</v>
      </c>
      <c r="B15" s="44"/>
      <c r="C15" s="44"/>
      <c r="D15" s="44"/>
      <c r="E15" s="44"/>
      <c r="F15" s="44"/>
      <c r="G15" s="44"/>
      <c r="H15" s="44"/>
      <c r="I15" s="44"/>
      <c r="J15" s="44"/>
      <c r="K15" s="45"/>
    </row>
    <row r="16" spans="1:11" ht="64.5" customHeight="1" thickBot="1" x14ac:dyDescent="0.25">
      <c r="A16" s="46" t="s">
        <v>40</v>
      </c>
      <c r="B16" s="47"/>
      <c r="C16" s="47"/>
      <c r="D16" s="47"/>
      <c r="E16" s="47"/>
      <c r="F16" s="47"/>
      <c r="G16" s="47"/>
      <c r="H16" s="47"/>
      <c r="I16" s="47"/>
      <c r="J16" s="47"/>
      <c r="K16" s="48"/>
    </row>
    <row r="17" spans="1:6" ht="15.75" thickBot="1" x14ac:dyDescent="0.25"/>
    <row r="18" spans="1:6" ht="16.5" customHeight="1" thickBot="1" x14ac:dyDescent="0.3">
      <c r="A18" s="41" t="s">
        <v>46</v>
      </c>
      <c r="B18" s="42"/>
    </row>
    <row r="19" spans="1:6" ht="73.5" customHeight="1" thickBot="1" x14ac:dyDescent="0.25">
      <c r="A19" s="32" t="s">
        <v>45</v>
      </c>
      <c r="B19" s="30"/>
    </row>
    <row r="20" spans="1:6" ht="29.25" customHeight="1" thickBot="1" x14ac:dyDescent="0.25">
      <c r="A20" s="31" t="s">
        <v>42</v>
      </c>
      <c r="B20" s="30"/>
      <c r="C20" s="6"/>
      <c r="D20" s="6"/>
      <c r="E20" s="6"/>
      <c r="F20" s="6"/>
    </row>
    <row r="21" spans="1:6" ht="37.5" customHeight="1" thickBot="1" x14ac:dyDescent="0.25">
      <c r="A21" s="31" t="s">
        <v>43</v>
      </c>
      <c r="B21" s="30"/>
      <c r="C21" s="6"/>
      <c r="D21" s="6"/>
      <c r="E21" s="6"/>
      <c r="F21" s="6"/>
    </row>
    <row r="22" spans="1:6" ht="16.5" thickBot="1" x14ac:dyDescent="0.25">
      <c r="A22" s="31" t="s">
        <v>44</v>
      </c>
      <c r="B22" s="29"/>
    </row>
  </sheetData>
  <mergeCells count="18">
    <mergeCell ref="A18:B18"/>
    <mergeCell ref="A12:K12"/>
    <mergeCell ref="A16:K16"/>
    <mergeCell ref="A13:K13"/>
    <mergeCell ref="A14:K14"/>
    <mergeCell ref="A15:K15"/>
    <mergeCell ref="A1:K1"/>
    <mergeCell ref="E2:E3"/>
    <mergeCell ref="F2:F3"/>
    <mergeCell ref="K2:K3"/>
    <mergeCell ref="H2:H3"/>
    <mergeCell ref="I2:I3"/>
    <mergeCell ref="G2:G3"/>
    <mergeCell ref="J2:J3"/>
    <mergeCell ref="A2:A3"/>
    <mergeCell ref="B2:B3"/>
    <mergeCell ref="C2:C3"/>
    <mergeCell ref="D2:D3"/>
  </mergeCells>
  <phoneticPr fontId="1" type="noConversion"/>
  <pageMargins left="0.7" right="0.7" top="0.75" bottom="0.75" header="0.3" footer="0.3"/>
  <pageSetup paperSize="9" orientation="portrait" horizontalDpi="1200" verticalDpi="1200" r:id="rId1"/>
  <headerFooter>
    <oddHeader>&amp;C&amp;"Calibri"&amp;10&amp;K000000 NATO UNCLASSIFIED&amp;1#_x000D_</oddHeader>
    <oddFooter>&amp;C_x000D_&amp;1#&amp;"Calibri"&amp;10&amp;K000000 NATO UNCLASSIFIED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217C2-1558-4FDB-BFEF-82EDCDBCEAAA}">
  <dimension ref="A1:B3"/>
  <sheetViews>
    <sheetView zoomScale="80" zoomScaleNormal="80" workbookViewId="0">
      <selection activeCell="B2" sqref="B2"/>
    </sheetView>
  </sheetViews>
  <sheetFormatPr defaultRowHeight="15" x14ac:dyDescent="0.25"/>
  <cols>
    <col min="1" max="1" width="21.140625" bestFit="1" customWidth="1"/>
    <col min="2" max="2" width="128.42578125" customWidth="1"/>
  </cols>
  <sheetData>
    <row r="1" spans="1:2" ht="16.5" thickBot="1" x14ac:dyDescent="0.3">
      <c r="A1" s="21" t="s">
        <v>18</v>
      </c>
      <c r="B1" s="5"/>
    </row>
    <row r="2" spans="1:2" ht="262.5" customHeight="1" thickBot="1" x14ac:dyDescent="0.3">
      <c r="A2" s="23" t="s">
        <v>21</v>
      </c>
      <c r="B2" s="25" t="s">
        <v>30</v>
      </c>
    </row>
    <row r="3" spans="1:2" ht="219.75" customHeight="1" thickBot="1" x14ac:dyDescent="0.3">
      <c r="A3" s="24" t="s">
        <v>17</v>
      </c>
      <c r="B3" s="26" t="s">
        <v>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920BE-24D0-41D8-82FE-F0D3CED00AD8}">
  <dimension ref="A1:J22"/>
  <sheetViews>
    <sheetView tabSelected="1" workbookViewId="0">
      <selection sqref="A1:J1"/>
    </sheetView>
  </sheetViews>
  <sheetFormatPr defaultColWidth="9.140625" defaultRowHeight="15" x14ac:dyDescent="0.2"/>
  <cols>
    <col min="1" max="1" width="14.7109375" style="5" customWidth="1"/>
    <col min="2" max="2" width="136.5703125" style="5" customWidth="1"/>
    <col min="3" max="3" width="20.5703125" style="5" customWidth="1"/>
    <col min="4" max="5" width="17.28515625" style="5" customWidth="1"/>
    <col min="6" max="7" width="34.42578125" style="5" customWidth="1"/>
    <col min="8" max="8" width="24.42578125" style="5" customWidth="1"/>
    <col min="9" max="9" width="26.28515625" style="5" customWidth="1"/>
    <col min="10" max="10" width="34" style="5" customWidth="1"/>
    <col min="11" max="16384" width="9.140625" style="5"/>
  </cols>
  <sheetData>
    <row r="1" spans="1:10" ht="16.5" thickBot="1" x14ac:dyDescent="0.3">
      <c r="A1" s="50" t="s">
        <v>48</v>
      </c>
      <c r="B1" s="50"/>
      <c r="C1" s="50"/>
      <c r="D1" s="50"/>
      <c r="E1" s="50"/>
      <c r="F1" s="50"/>
      <c r="G1" s="50"/>
      <c r="H1" s="50"/>
      <c r="I1" s="50"/>
      <c r="J1" s="50"/>
    </row>
    <row r="2" spans="1:10" x14ac:dyDescent="0.2">
      <c r="A2" s="36" t="s">
        <v>0</v>
      </c>
      <c r="B2" s="36" t="s">
        <v>22</v>
      </c>
      <c r="C2" s="36" t="s">
        <v>13</v>
      </c>
      <c r="D2" s="36" t="s">
        <v>2</v>
      </c>
      <c r="E2" s="36" t="s">
        <v>3</v>
      </c>
      <c r="F2" s="38" t="s">
        <v>7</v>
      </c>
      <c r="G2" s="36" t="s">
        <v>8</v>
      </c>
      <c r="H2" s="36" t="s">
        <v>9</v>
      </c>
      <c r="I2" s="36" t="s">
        <v>10</v>
      </c>
      <c r="J2" s="36" t="s">
        <v>11</v>
      </c>
    </row>
    <row r="3" spans="1:10" ht="15.75" thickBot="1" x14ac:dyDescent="0.25">
      <c r="A3" s="37"/>
      <c r="B3" s="40"/>
      <c r="C3" s="37"/>
      <c r="D3" s="37"/>
      <c r="E3" s="37"/>
      <c r="F3" s="39"/>
      <c r="G3" s="37"/>
      <c r="H3" s="37"/>
      <c r="I3" s="37"/>
      <c r="J3" s="37"/>
    </row>
    <row r="4" spans="1:10" ht="78.75" customHeight="1" thickBot="1" x14ac:dyDescent="0.25">
      <c r="A4" s="7">
        <v>1</v>
      </c>
      <c r="B4" s="10" t="s">
        <v>31</v>
      </c>
      <c r="C4" s="10" t="s">
        <v>14</v>
      </c>
      <c r="D4" s="3" t="s">
        <v>5</v>
      </c>
      <c r="E4" s="11" t="s">
        <v>6</v>
      </c>
      <c r="F4" s="4"/>
      <c r="G4" s="1"/>
      <c r="H4" s="1"/>
      <c r="I4" s="1"/>
      <c r="J4" s="1"/>
    </row>
    <row r="5" spans="1:10" ht="78.75" customHeight="1" thickBot="1" x14ac:dyDescent="0.25">
      <c r="A5" s="7">
        <v>1.1000000000000001</v>
      </c>
      <c r="B5" s="10" t="s">
        <v>32</v>
      </c>
      <c r="C5" s="10" t="s">
        <v>14</v>
      </c>
      <c r="D5" s="3" t="s">
        <v>5</v>
      </c>
      <c r="E5" s="11" t="s">
        <v>6</v>
      </c>
      <c r="F5" s="4"/>
      <c r="G5" s="1"/>
      <c r="H5" s="1"/>
      <c r="I5" s="1"/>
      <c r="J5" s="1"/>
    </row>
    <row r="6" spans="1:10" ht="78.75" customHeight="1" thickBot="1" x14ac:dyDescent="0.25">
      <c r="A6" s="7">
        <v>1.2</v>
      </c>
      <c r="B6" s="10" t="s">
        <v>31</v>
      </c>
      <c r="C6" s="10" t="s">
        <v>15</v>
      </c>
      <c r="D6" s="3" t="s">
        <v>5</v>
      </c>
      <c r="E6" s="11" t="s">
        <v>6</v>
      </c>
      <c r="F6" s="4"/>
      <c r="G6" s="1"/>
      <c r="H6" s="1"/>
      <c r="I6" s="1"/>
      <c r="J6" s="1"/>
    </row>
    <row r="7" spans="1:10" ht="78.75" customHeight="1" thickBot="1" x14ac:dyDescent="0.25">
      <c r="A7" s="7">
        <v>1.3</v>
      </c>
      <c r="B7" s="10" t="s">
        <v>32</v>
      </c>
      <c r="C7" s="10" t="s">
        <v>15</v>
      </c>
      <c r="D7" s="3" t="s">
        <v>5</v>
      </c>
      <c r="E7" s="11" t="s">
        <v>6</v>
      </c>
      <c r="F7" s="4"/>
      <c r="G7" s="1"/>
      <c r="H7" s="1"/>
      <c r="I7" s="1"/>
      <c r="J7" s="1"/>
    </row>
    <row r="8" spans="1:10" ht="15.75" thickBot="1" x14ac:dyDescent="0.25">
      <c r="A8" s="7"/>
      <c r="B8" s="10"/>
      <c r="C8" s="10"/>
      <c r="D8" s="3"/>
      <c r="E8" s="12"/>
      <c r="F8" s="4"/>
      <c r="G8" s="4"/>
      <c r="H8" s="9"/>
      <c r="I8" s="9"/>
      <c r="J8" s="9"/>
    </row>
    <row r="9" spans="1:10" ht="15.75" thickBot="1" x14ac:dyDescent="0.25">
      <c r="A9" s="7"/>
      <c r="B9" s="10"/>
      <c r="C9" s="10"/>
      <c r="D9" s="3"/>
      <c r="E9" s="12"/>
      <c r="F9" s="4"/>
      <c r="G9" s="4"/>
      <c r="H9" s="9"/>
      <c r="I9" s="9"/>
      <c r="J9" s="9"/>
    </row>
    <row r="10" spans="1:10" ht="15.75" thickBot="1" x14ac:dyDescent="0.25">
      <c r="A10" s="7"/>
      <c r="B10" s="10"/>
      <c r="C10" s="10"/>
      <c r="D10" s="3"/>
      <c r="E10" s="12"/>
      <c r="F10" s="4"/>
      <c r="G10" s="4"/>
      <c r="H10" s="9"/>
      <c r="I10" s="9"/>
      <c r="J10" s="9"/>
    </row>
    <row r="11" spans="1:10" ht="15.75" thickBot="1" x14ac:dyDescent="0.25">
      <c r="A11" s="7"/>
      <c r="B11" s="10"/>
      <c r="C11" s="10"/>
      <c r="D11" s="3"/>
      <c r="E11" s="12"/>
      <c r="F11" s="4"/>
      <c r="G11" s="4"/>
      <c r="H11" s="9"/>
      <c r="I11" s="9"/>
      <c r="J11" s="9"/>
    </row>
    <row r="12" spans="1:10" ht="15.75" thickBot="1" x14ac:dyDescent="0.25">
      <c r="A12" s="17"/>
      <c r="B12" s="7"/>
      <c r="C12" s="14"/>
      <c r="D12" s="16"/>
      <c r="E12" s="12"/>
      <c r="F12" s="4"/>
      <c r="G12" s="4"/>
      <c r="H12" s="9"/>
      <c r="I12" s="9"/>
      <c r="J12" s="9"/>
    </row>
    <row r="13" spans="1:10" ht="15.75" thickBot="1" x14ac:dyDescent="0.25">
      <c r="A13" s="3"/>
      <c r="B13" s="7"/>
      <c r="C13" s="10"/>
      <c r="D13" s="3"/>
      <c r="E13" s="12"/>
      <c r="F13" s="4"/>
      <c r="G13" s="4"/>
      <c r="H13" s="9"/>
      <c r="I13" s="9"/>
      <c r="J13" s="9"/>
    </row>
    <row r="14" spans="1:10" ht="15.75" thickBot="1" x14ac:dyDescent="0.25">
      <c r="A14" s="3"/>
      <c r="B14" s="7"/>
      <c r="C14" s="10"/>
      <c r="D14" s="3"/>
      <c r="E14" s="12"/>
      <c r="F14" s="4"/>
      <c r="G14" s="4"/>
      <c r="H14" s="9"/>
      <c r="I14" s="9"/>
      <c r="J14" s="9"/>
    </row>
    <row r="15" spans="1:10" ht="15.75" thickBot="1" x14ac:dyDescent="0.25">
      <c r="A15" s="10"/>
      <c r="B15" s="10"/>
      <c r="C15" s="10"/>
      <c r="D15" s="3"/>
      <c r="E15" s="12"/>
      <c r="F15" s="4"/>
      <c r="G15" s="4"/>
      <c r="H15" s="9"/>
      <c r="I15" s="9"/>
      <c r="J15" s="9"/>
    </row>
    <row r="16" spans="1:10" x14ac:dyDescent="0.2">
      <c r="A16" s="22"/>
      <c r="B16" s="22"/>
    </row>
    <row r="17" spans="1:1" x14ac:dyDescent="0.2">
      <c r="A17" s="5" t="s">
        <v>19</v>
      </c>
    </row>
    <row r="18" spans="1:1" x14ac:dyDescent="0.2">
      <c r="A18" s="5" t="s">
        <v>36</v>
      </c>
    </row>
    <row r="19" spans="1:1" x14ac:dyDescent="0.2">
      <c r="A19" s="5" t="s">
        <v>37</v>
      </c>
    </row>
    <row r="20" spans="1:1" x14ac:dyDescent="0.2">
      <c r="A20" s="5" t="s">
        <v>47</v>
      </c>
    </row>
    <row r="21" spans="1:1" x14ac:dyDescent="0.2">
      <c r="A21" s="5" t="s">
        <v>25</v>
      </c>
    </row>
    <row r="22" spans="1:1" x14ac:dyDescent="0.2">
      <c r="A22" s="5" t="s">
        <v>38</v>
      </c>
    </row>
  </sheetData>
  <mergeCells count="11">
    <mergeCell ref="G2:G3"/>
    <mergeCell ref="H2:H3"/>
    <mergeCell ref="I2:I3"/>
    <mergeCell ref="J2:J3"/>
    <mergeCell ref="A1:J1"/>
    <mergeCell ref="A2:A3"/>
    <mergeCell ref="B2:B3"/>
    <mergeCell ref="C2:C3"/>
    <mergeCell ref="D2:D3"/>
    <mergeCell ref="E2:E3"/>
    <mergeCell ref="F2:F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DB1A66C96A7C4698F44B4956B3F039" ma:contentTypeVersion="4" ma:contentTypeDescription="Create a new document." ma:contentTypeScope="" ma:versionID="9545abcb38c7d05729ac3d6b45f2f68f">
  <xsd:schema xmlns:xsd="http://www.w3.org/2001/XMLSchema" xmlns:xs="http://www.w3.org/2001/XMLSchema" xmlns:p="http://schemas.microsoft.com/office/2006/metadata/properties" xmlns:ns2="e92e041c-72da-43c1-a01c-9fe9f65d6bbd" targetNamespace="http://schemas.microsoft.com/office/2006/metadata/properties" ma:root="true" ma:fieldsID="0eb074467e30da6d206b49ee1b108abc" ns2:_="">
    <xsd:import namespace="e92e041c-72da-43c1-a01c-9fe9f65d6b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2e041c-72da-43c1-a01c-9fe9f65d6b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4E3FD3-A9D9-482E-ADA9-BCCFD4FE8E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2e041c-72da-43c1-a01c-9fe9f65d6b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FAB096-30FC-4501-9242-E2FEA5F42C3C}">
  <ds:schemaRefs>
    <ds:schemaRef ds:uri="http://schemas.microsoft.com/sharepoint/v3/contenttype/forms"/>
  </ds:schemaRefs>
</ds:datastoreItem>
</file>

<file path=customXml/itemProps3.xml><?xml version="1.0" encoding="utf-8"?>
<ds:datastoreItem xmlns:ds="http://schemas.openxmlformats.org/officeDocument/2006/customXml" ds:itemID="{0396646E-6E81-4725-8F1D-9745F07A0272}">
  <ds:schemaRefs>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www.w3.org/XML/1998/namespace"/>
    <ds:schemaRef ds:uri="http://schemas.openxmlformats.org/package/2006/metadata/core-properties"/>
    <ds:schemaRef ds:uri="http://schemas.microsoft.com/office/infopath/2007/PartnerControls"/>
    <ds:schemaRef ds:uri="e92e041c-72da-43c1-a01c-9fe9f65d6b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 C-1- Pricing Schedule</vt:lpstr>
      <vt:lpstr>Senior - Junior Description</vt:lpstr>
      <vt:lpstr>Operational Advisor - Max Price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JWC | DARNELL Raymond | Sr Contracting Officer-Complex Services (2030 P&amp;C)</dc:creator>
  <cp:keywords/>
  <dc:description/>
  <cp:lastModifiedBy>JWC | DARNELL Raymond | Sr Contracting Officer-Complex</cp:lastModifiedBy>
  <cp:revision/>
  <dcterms:created xsi:type="dcterms:W3CDTF">2025-02-05T12:21:13Z</dcterms:created>
  <dcterms:modified xsi:type="dcterms:W3CDTF">2025-03-28T18:35:54Z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5a92e2f-2324-4e33-828f-bfcf646a7190_Enabled">
    <vt:lpwstr>true</vt:lpwstr>
  </property>
  <property fmtid="{D5CDD505-2E9C-101B-9397-08002B2CF9AE}" pid="3" name="MSIP_Label_15a92e2f-2324-4e33-828f-bfcf646a7190_SetDate">
    <vt:lpwstr>2025-02-05T13:01:46Z</vt:lpwstr>
  </property>
  <property fmtid="{D5CDD505-2E9C-101B-9397-08002B2CF9AE}" pid="4" name="MSIP_Label_15a92e2f-2324-4e33-828f-bfcf646a7190_Method">
    <vt:lpwstr>Standard</vt:lpwstr>
  </property>
  <property fmtid="{D5CDD505-2E9C-101B-9397-08002B2CF9AE}" pid="5" name="MSIP_Label_15a92e2f-2324-4e33-828f-bfcf646a7190_Name">
    <vt:lpwstr>NATO Unclassified</vt:lpwstr>
  </property>
  <property fmtid="{D5CDD505-2E9C-101B-9397-08002B2CF9AE}" pid="6" name="MSIP_Label_15a92e2f-2324-4e33-828f-bfcf646a7190_SiteId">
    <vt:lpwstr>8da330ea-224e-4f1c-bd9d-32d86614e6cf</vt:lpwstr>
  </property>
  <property fmtid="{D5CDD505-2E9C-101B-9397-08002B2CF9AE}" pid="7" name="MSIP_Label_15a92e2f-2324-4e33-828f-bfcf646a7190_ActionId">
    <vt:lpwstr>ff29b917-b7a9-4c1b-ba89-f6e4aa617681</vt:lpwstr>
  </property>
  <property fmtid="{D5CDD505-2E9C-101B-9397-08002B2CF9AE}" pid="8" name="MSIP_Label_15a92e2f-2324-4e33-828f-bfcf646a7190_ContentBits">
    <vt:lpwstr>3</vt:lpwstr>
  </property>
  <property fmtid="{D5CDD505-2E9C-101B-9397-08002B2CF9AE}" pid="9" name="ContentTypeId">
    <vt:lpwstr>0x010100A0DB1A66C96A7C4698F44B4956B3F039</vt:lpwstr>
  </property>
</Properties>
</file>